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<sst xmlns="http://schemas.openxmlformats.org/spreadsheetml/2006/main" uniqueCount="62">
  <si>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</si>
  <si>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</si>
  <si>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</si>
  <si>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เนื้อน้อง บุญเมือง    เลขที่ 138/1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</si>
  <si>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</si>
  <si>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</si>
  <si>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</si>
  <si>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</si>
  <si>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</si>
  <si>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</si>
  <si>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</si>
  <si>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</si>
  <si>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</si>
  <si>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</si>
  <si>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</si>
  <si>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</si>
  <si>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</si>
  <si>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</si>
  <si>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</si>
  <si>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</si>
  <si>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</si>
  <si>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</si>
  <si>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</si>
  <si>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</si>
  <si>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</si>
  <si>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</si>
  <si>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</si>
  <si>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</si>
  <si>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</si>
  <si>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</si>
  <si>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</si>
  <si>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</si>
  <si>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</si>
  <si>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</si>
  <si>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</si>
  <si>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</si>
  <si>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</si>
  <si>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</si>
  <si>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</si>
  <si>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</si>
  <si>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น959/5379</t>
  </si>
  <si>
    <t>นาง เนื้อน้อง บุญเมือง</t>
  </si>
  <si>
    <t>เลขที่ 138/1 ม.5</t>
  </si>
  <si>
    <t>09G041/001</t>
  </si>
  <si>
    <t>โฉนด</t>
  </si>
  <si>
    <t>อื่นๆ</t>
  </si>
  <si>
    <t>138/1 ม.5สี่ร้อย วิเศษชัยชาญ อ่างทอง</t>
  </si>
  <si>
    <t>09G041/001-B002</t>
  </si>
  <si>
    <t>100|ประเภทบ้านเดี่ยว(65)</t>
  </si>
  <si>
    <t>ไม้</t>
  </si>
  <si>
    <t>ใช้เอง-อื่นๆ</t>
  </si>
  <si>
    <t>*ร้านขายอาหาร</t>
  </si>
  <si>
    <t xml:space="preserve">  มีสิ่งปลูกสร้างของบุคคลอื่น </t>
  </si>
  <si>
    <t>สิ่งปลูกสร้างในที่ดินของบุคคลอื่น</t>
  </si>
  <si>
    <t>09G033-B001</t>
  </si>
  <si>
    <t>ใช้เอง-(2-1)</t>
  </si>
  <si>
    <t>บ้านพักอาศัย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</si>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</sst>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/>
      <c r="C10" s="72" t="s">
        <v>41</v>
      </c>
      <c r="D10" s="72" t="s">
        <v>42</v>
      </c>
      <c r="E10" s="74">
        <v>1</v>
      </c>
      <c r="F10" s="74">
        <v>9144</v>
      </c>
      <c r="G10" s="75" t="s">
        <v>43</v>
      </c>
      <c r="H10" s="70" t="s">
        <v>44</v>
      </c>
      <c r="I10" s="70"/>
      <c r="J10" s="70">
        <v>0</v>
      </c>
      <c r="K10" s="70">
        <v>0</v>
      </c>
      <c r="L10" s="71">
        <v>8</v>
      </c>
      <c r="M10" s="70" t="s">
        <v>45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/>
      <c r="T10" s="70" t="s">
        <v>41</v>
      </c>
      <c r="U10" s="70" t="s">
        <v>46</v>
      </c>
      <c r="V10" s="75" t="s">
        <v>47</v>
      </c>
      <c r="W10" s="70" t="s">
        <v>48</v>
      </c>
      <c r="X10" s="70" t="s">
        <v>49</v>
      </c>
      <c r="Y10" s="70" t="s">
        <v>50</v>
      </c>
      <c r="Z10" s="76">
        <v>15</v>
      </c>
      <c r="AA10" s="71">
        <v>100</v>
      </c>
      <c r="AB10" s="76">
        <v>6650</v>
      </c>
      <c r="AC10" s="76" t="str">
        <f>Z10*AB10</f>
        <v>0</v>
      </c>
      <c r="AD10" s="74">
        <v>8</v>
      </c>
      <c r="AE10" s="74">
        <v>30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51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0</v>
      </c>
      <c r="L11" s="71">
        <v>12</v>
      </c>
      <c r="M11" s="70" t="s">
        <v>45</v>
      </c>
      <c r="N11" s="76" t="str">
        <f>((J11*400)+(K11*100))+L11</f>
        <v>0</v>
      </c>
      <c r="O11" s="76">
        <v>150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 t="s">
        <v>52</v>
      </c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P11</f>
        <v>0</v>
      </c>
      <c r="AH11" s="76" t="str">
        <f>AG11</f>
        <v>0</v>
      </c>
      <c r="AI11" s="76">
        <v>0</v>
      </c>
      <c r="AJ11" s="76" t="str">
        <f>IF((AI11-AH11) &gt; 1,0,IF((AI11-AH11)&lt;0,AH11-AI11,AI11-AH11))</f>
        <v>0</v>
      </c>
      <c r="AK11" s="76">
        <v>0.3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 t="s">
        <v>53</v>
      </c>
      <c r="N12" s="76"/>
      <c r="O12" s="76"/>
      <c r="P12" s="76"/>
      <c r="Q12" s="70">
        <v>1</v>
      </c>
      <c r="R12" s="70" t="s">
        <v>40</v>
      </c>
      <c r="S12" s="77"/>
      <c r="T12" s="70" t="s">
        <v>41</v>
      </c>
      <c r="U12" s="70" t="s">
        <v>46</v>
      </c>
      <c r="V12" s="75" t="s">
        <v>54</v>
      </c>
      <c r="W12" s="70" t="s">
        <v>48</v>
      </c>
      <c r="X12" s="70" t="s">
        <v>49</v>
      </c>
      <c r="Y12" s="70" t="s">
        <v>55</v>
      </c>
      <c r="Z12" s="76">
        <v>144</v>
      </c>
      <c r="AA12" s="71">
        <v>100</v>
      </c>
      <c r="AB12" s="76">
        <v>6650</v>
      </c>
      <c r="AC12" s="76" t="str">
        <f>Z12*AB12</f>
        <v>0</v>
      </c>
      <c r="AD12" s="74">
        <v>39</v>
      </c>
      <c r="AE12" s="74">
        <v>93</v>
      </c>
      <c r="AF12" s="76" t="str">
        <f>(AC12*(100-AE12))/100</f>
        <v>0</v>
      </c>
      <c r="AG12" s="76" t="str">
        <f>P12+AF12</f>
        <v>0</v>
      </c>
      <c r="AH12" s="76" t="str">
        <f>AF12</f>
        <v>0</v>
      </c>
      <c r="AI12" s="76">
        <v>50000000</v>
      </c>
      <c r="AJ12" s="76" t="str">
        <f>IF((AI12-AH12) &gt; 1,0,IF((AI12-AH12)&lt;0,AH12-AI12,AI12-AH12))</f>
        <v>0</v>
      </c>
      <c r="AK12" s="76">
        <v>0.02</v>
      </c>
      <c r="AL12" s="76" t="str">
        <f>ROUND(AJ12*(AK12/100),2)</f>
        <v>0</v>
      </c>
      <c r="AM12" s="18" t="s">
        <v>56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/>
      <c r="K13" s="70"/>
      <c r="L13" s="71"/>
      <c r="M13" s="70"/>
      <c r="N13" s="76"/>
      <c r="O13" s="76"/>
      <c r="P13" s="76"/>
      <c r="Q13" s="70"/>
      <c r="R13" s="70"/>
      <c r="S13" s="77"/>
      <c r="T13" s="70"/>
      <c r="U13" s="70"/>
      <c r="V13" s="75"/>
      <c r="W13" s="70"/>
      <c r="X13" s="70"/>
      <c r="Y13" s="70"/>
      <c r="Z13" s="76"/>
      <c r="AA13" s="71"/>
      <c r="AB13" s="76"/>
      <c r="AC13" s="76"/>
      <c r="AD13" s="74"/>
      <c r="AE13" s="74"/>
      <c r="AF13" s="76"/>
      <c r="AG13" s="76"/>
      <c r="AH13" s="76"/>
      <c r="AI13" s="76"/>
      <c r="AJ13" s="76"/>
      <c r="AK13" s="76" t="s">
        <v>57</v>
      </c>
      <c r="AL13" s="76" t="str">
        <f>SUM(AL10:AL12)</f>
        <v>0</v>
      </c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58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59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60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61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